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350" windowWidth="10530" windowHeight="10410"/>
  </bookViews>
  <sheets>
    <sheet name="Процессная часть" sheetId="4" r:id="rId1"/>
  </sheets>
  <definedNames>
    <definedName name="_xlnm.Print_Titles" localSheetId="0">'Процессная часть'!$5:$8</definedName>
    <definedName name="_xlnm.Print_Area" localSheetId="0">'Процессная часть'!$A$1:$M$59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4"/>
  <c r="D15"/>
  <c r="D24"/>
  <c r="D25"/>
  <c r="D26"/>
  <c r="G12"/>
  <c r="G27" s="1"/>
  <c r="E13"/>
  <c r="E28" s="1"/>
  <c r="F13"/>
  <c r="F28" s="1"/>
  <c r="G13"/>
  <c r="G28" s="1"/>
  <c r="H13"/>
  <c r="H28" s="1"/>
  <c r="E14"/>
  <c r="E29" s="1"/>
  <c r="F14"/>
  <c r="F29" s="1"/>
  <c r="G14"/>
  <c r="G29" s="1"/>
  <c r="H14"/>
  <c r="H29" s="1"/>
  <c r="F12"/>
  <c r="F27" s="1"/>
  <c r="H12"/>
  <c r="H27" s="1"/>
  <c r="E12"/>
  <c r="E27" s="1"/>
  <c r="D16"/>
  <c r="D17"/>
  <c r="D18"/>
  <c r="D19"/>
  <c r="D20"/>
  <c r="E52" l="1"/>
  <c r="F52"/>
  <c r="G52"/>
  <c r="H52"/>
  <c r="E53"/>
  <c r="F53"/>
  <c r="G53"/>
  <c r="H53"/>
  <c r="F51"/>
  <c r="G51"/>
  <c r="H51"/>
  <c r="E51"/>
  <c r="D49"/>
  <c r="D50"/>
  <c r="D48"/>
  <c r="E43"/>
  <c r="F43"/>
  <c r="G43"/>
  <c r="H43"/>
  <c r="E44"/>
  <c r="F44"/>
  <c r="G44"/>
  <c r="H44"/>
  <c r="F42"/>
  <c r="G42"/>
  <c r="G54" s="1"/>
  <c r="H42"/>
  <c r="E42"/>
  <c r="D34"/>
  <c r="D35"/>
  <c r="D37"/>
  <c r="D38"/>
  <c r="D39"/>
  <c r="D40"/>
  <c r="D41"/>
  <c r="D33"/>
  <c r="D13"/>
  <c r="D14"/>
  <c r="D21"/>
  <c r="D22"/>
  <c r="D23"/>
  <c r="D12"/>
  <c r="F56" l="1"/>
  <c r="D44"/>
  <c r="H56"/>
  <c r="F54"/>
  <c r="H55"/>
  <c r="F55"/>
  <c r="D42"/>
  <c r="D43"/>
  <c r="D51"/>
  <c r="D53"/>
  <c r="G55"/>
  <c r="D27"/>
  <c r="E56"/>
  <c r="H54"/>
  <c r="G56"/>
  <c r="E55"/>
  <c r="D52"/>
  <c r="D29"/>
  <c r="D28"/>
  <c r="E54"/>
  <c r="D55" l="1"/>
  <c r="D56"/>
  <c r="D54"/>
</calcChain>
</file>

<file path=xl/sharedStrings.xml><?xml version="1.0" encoding="utf-8"?>
<sst xmlns="http://schemas.openxmlformats.org/spreadsheetml/2006/main" count="158" uniqueCount="70">
  <si>
    <t>№ п/п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</si>
  <si>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</si>
  <si>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</si>
  <si>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</si>
  <si>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</si>
  <si>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</si>
  <si>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</si>
  <si>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</si>
  <si>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</si>
  <si>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Итого</t>
  </si>
  <si>
    <t>X</t>
  </si>
  <si>
    <t>ФБ</t>
  </si>
  <si>
    <t>2025 год</t>
  </si>
  <si>
    <t>2026 год</t>
  </si>
  <si>
    <t>1.1</t>
  </si>
  <si>
    <t>1.1.1</t>
  </si>
  <si>
    <t>2.1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</si>
  <si>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</si>
  <si>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</si>
  <si>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</si>
  <si>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</si>
  <si>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</si>
  <si>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Всего процессная часть</t>
  </si>
  <si>
    <t>Общая характеристика, наименование мероприятия</t>
  </si>
  <si>
    <t>Ответственный за достижение результата</t>
  </si>
  <si>
    <t>2027 год</t>
  </si>
  <si>
    <t>Задача муниципальной программы - эффективное управление мероприятиями, направленными на сохранность и обслуживание казны муниципального образования Кавказский район, в соответствии с действующим законодательством</t>
  </si>
  <si>
    <t>отдел имущественных отношений управления имущественных отношений администрации муниципального образования Кавказский район</t>
  </si>
  <si>
    <t>Ответственный за реализацию комплекса процессных мероприятий - управление имущественных отношений администрации  муниципального образования Кавказский район</t>
  </si>
  <si>
    <t>Комплекс процессных мероприятий — 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</si>
  <si>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Ответственный за реализацию комплекса процессных мероприятий - управление имущественных отношений администрации муниципального образования Кавказский район</t>
  </si>
  <si>
    <t>2.2</t>
  </si>
  <si>
    <t>отдел земельных отношений управления имущественных отношений администрации муниципального образования Кавказский район</t>
  </si>
  <si>
    <t>3</t>
  </si>
  <si>
    <t>3.1</t>
  </si>
  <si>
    <t>управление имущественных отношений администрации муниципального образования Кавказский район</t>
  </si>
  <si>
    <t>1.2</t>
  </si>
  <si>
    <t>Задача муниципальной программы - оптимизация и повышение качества управления муниципальной собственностью муниципального образования Кавказский район</t>
  </si>
  <si>
    <t>Формирование (уточнение характеристик) земельных участков, предназначенных для предоставления гражданам, в т.ч. гражданам имеющим трех и более детей, участникам СВО</t>
  </si>
  <si>
    <t>Содержание муниципального служащего, осуществляющего функции по выполнению переданных полномочий в муниципальном образовании</t>
  </si>
  <si>
    <t>Публикация извещений в СМИ о предоставлении земельных участков в аренду (собственность)</t>
  </si>
  <si>
    <t xml:space="preserve">Комплекс процессных мероприятий - ведение учета граждан отдельных категорий в качестве нуждающихся в жилых помещениях 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</si>
  <si>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</si>
  <si>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Проведена оценка рыночной стоимости объектов</t>
  </si>
  <si>
    <t>Произведена оплата взносов на капитальный ремонт общего имущества в МКД</t>
  </si>
  <si>
    <t xml:space="preserve">Выполнение функций уполномоченного органа по оплате взносов на формирование фонда капитального ремонта общего имущества в МКД находящегося в собственности муниципального образования Кавказский район </t>
  </si>
  <si>
    <t xml:space="preserve">Земельные участки поставлены на кадастровый учет </t>
  </si>
  <si>
    <t>2.3</t>
  </si>
  <si>
    <t>Предоставлено земельных участков в аренду или собственность</t>
  </si>
  <si>
    <t>п. 1.1.1</t>
  </si>
  <si>
    <t>Задача муниципальной программы - повышение доступности жилья гражданам зарегистрированным в муниципальном образовании Кавказский район в качестве нуждающихся в жилых помещениях</t>
  </si>
  <si>
    <t>3.1.  Процессная часть</t>
  </si>
  <si>
    <t>процент</t>
  </si>
  <si>
    <t>единица</t>
  </si>
  <si>
    <t>человек</t>
  </si>
  <si>
    <t>квадратные метры</t>
  </si>
  <si>
    <t>Выполнение муниципальных функций, направленных на сохранность имущества казны муниципального образования Кавказский район,           в том числе:</t>
  </si>
  <si>
    <t>по администрации</t>
  </si>
  <si>
    <t>по управлению имущественных отношений</t>
  </si>
  <si>
    <t>1.1.2</t>
  </si>
  <si>
    <t>Выполнены муниципальные функции, направленные на сохранность имущества казны (ремонт, охрана объектов, налоговые и коммунальные платежи и т.д.)</t>
  </si>
  <si>
    <t xml:space="preserve">                                                                                                                                                                                       </t>
  </si>
  <si>
    <t>1.3</t>
  </si>
  <si>
    <t>Демонтаж, разборка объектов муниципального имущества, признанного непригодным к дальнейшему использованию</t>
  </si>
  <si>
    <t xml:space="preserve">Выполнен демонтаж, разборка муниципального имущества </t>
  </si>
  <si>
    <t>Комплекс процессных мероприятий - содержание, обслуживание, страхование и списание объектов имущества, составляющих казну муниципального образования Кавказский район</t>
  </si>
  <si>
    <t>Заместитель главы муниципального
образования Кавказский район</t>
  </si>
  <si>
    <t>И.В. Демьяненко</t>
  </si>
  <si>
    <t>Проведение оценки рыночной стоимости объектов движимого и недвижимого имущества, муниципального образования Кавказский район, для продажи или предоставления в аренду</t>
  </si>
  <si>
    <t xml:space="preserve">ПРИЛОЖЕНИЕ  
к изменениям, утвержденным
постановлением администрации
муниципального образования
Кавказский район
от 28.08.2025 № 1585
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</si>
</sst>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2" fillId="4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vertical="center" wrapText="1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S67"/>
  <sheetViews>
    <sheetView tabSelected="1" view="pageBreakPreview" zoomScale="60" zoomScaleNormal="75" zoomScalePageLayoutView="50" workbookViewId="0">
      <pane xSplit="2" ySplit="7" topLeftCell="C41" activePane="bottomRight" state="frozen"/>
      <selection pane="topRight" activeCell="C1" sqref="C1"/>
      <selection pane="bottomLeft" activeCell="A7" sqref="A7"/>
      <selection pane="bottomRight" activeCell="K1" sqref="K1:M1"/>
    </sheetView>
  </sheetViews>
  <sheetFormatPr defaultRowHeight="15"/>
  <cols>
    <col min="1" max="1" width="6.140625" style="5" customWidth="1"/>
    <col min="2" max="2" width="39.42578125" style="6" customWidth="1"/>
    <col min="3" max="3" width="14" style="7" customWidth="1"/>
    <col min="4" max="4" width="14.85546875" style="6" customWidth="1"/>
    <col min="5" max="8" width="9.140625" style="6" customWidth="1"/>
    <col min="9" max="9" width="21" style="6" customWidth="1"/>
    <col min="10" max="10" width="12.28515625" style="6" customWidth="1"/>
    <col min="11" max="11" width="17.140625" style="6" customWidth="1"/>
    <col min="12" max="12" width="29.140625" style="6" customWidth="1"/>
    <col min="13" max="13" width="22.140625" style="6" customWidth="1"/>
    <col min="14" max="16384" width="9.140625" style="6"/>
  </cols>
  <sheetData>
    <row r="1" spans="1:13" ht="147.75" customHeight="1">
      <c r="K1" s="42" t="s">
        <v>69</v>
      </c>
      <c r="L1" s="43"/>
      <c r="M1" s="43"/>
    </row>
    <row r="2" spans="1:13" ht="18.7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8.75">
      <c r="A3" s="24" t="s">
        <v>51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0.9" customHeight="1"/>
    <row r="5" spans="1:13" ht="15.75">
      <c r="A5" s="32" t="s">
        <v>0</v>
      </c>
      <c r="B5" s="25" t="s">
        <v>23</v>
      </c>
      <c r="C5" s="25" t="s">
        <v>18</v>
      </c>
      <c r="D5" s="25" t="s">
        <v>2</v>
      </c>
      <c r="E5" s="25"/>
      <c r="F5" s="25"/>
      <c r="G5" s="25"/>
      <c r="H5" s="25"/>
      <c r="I5" s="25" t="s">
        <v>3</v>
      </c>
      <c r="J5" s="25" t="s">
        <v>4</v>
      </c>
      <c r="K5" s="25" t="s">
        <v>19</v>
      </c>
      <c r="L5" s="25" t="s">
        <v>24</v>
      </c>
      <c r="M5" s="25" t="s">
        <v>20</v>
      </c>
    </row>
    <row r="6" spans="1:13" ht="33.75" customHeight="1">
      <c r="A6" s="32"/>
      <c r="B6" s="25"/>
      <c r="C6" s="25"/>
      <c r="D6" s="25" t="s">
        <v>5</v>
      </c>
      <c r="E6" s="25" t="s">
        <v>17</v>
      </c>
      <c r="F6" s="25"/>
      <c r="G6" s="25"/>
      <c r="H6" s="25"/>
      <c r="I6" s="31"/>
      <c r="J6" s="25"/>
      <c r="K6" s="25"/>
      <c r="L6" s="25"/>
      <c r="M6" s="25"/>
    </row>
    <row r="7" spans="1:13" ht="29.25" customHeight="1">
      <c r="A7" s="32"/>
      <c r="B7" s="25"/>
      <c r="C7" s="25"/>
      <c r="D7" s="25"/>
      <c r="E7" s="3" t="s">
        <v>11</v>
      </c>
      <c r="F7" s="3" t="s">
        <v>6</v>
      </c>
      <c r="G7" s="3" t="s">
        <v>7</v>
      </c>
      <c r="H7" s="3" t="s">
        <v>8</v>
      </c>
      <c r="I7" s="31"/>
      <c r="J7" s="25"/>
      <c r="K7" s="25"/>
      <c r="L7" s="25"/>
      <c r="M7" s="25"/>
    </row>
    <row r="8" spans="1:13" ht="33.75" customHeight="1">
      <c r="A8" s="8">
        <v>1</v>
      </c>
      <c r="B8" s="3">
        <v>2</v>
      </c>
      <c r="C8" s="9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ht="33" customHeight="1">
      <c r="A9" s="30" t="s">
        <v>26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ht="43.5" customHeight="1">
      <c r="A10" s="27">
        <v>1</v>
      </c>
      <c r="B10" s="30" t="s">
        <v>65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18.75" customHeight="1">
      <c r="A11" s="27"/>
      <c r="B11" s="30" t="s">
        <v>28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ht="37.5" customHeight="1">
      <c r="A12" s="27" t="s">
        <v>14</v>
      </c>
      <c r="B12" s="38" t="s">
        <v>56</v>
      </c>
      <c r="C12" s="2" t="s">
        <v>12</v>
      </c>
      <c r="D12" s="1">
        <f>SUM(E12:H12)</f>
        <v>772.1</v>
      </c>
      <c r="E12" s="1">
        <f>E15+E18</f>
        <v>0</v>
      </c>
      <c r="F12" s="1">
        <f t="shared" ref="F12:H12" si="0">F15+F18</f>
        <v>0</v>
      </c>
      <c r="G12" s="1">
        <f>G15+G18</f>
        <v>772.1</v>
      </c>
      <c r="H12" s="1">
        <f t="shared" si="0"/>
        <v>0</v>
      </c>
      <c r="I12" s="39" t="s">
        <v>60</v>
      </c>
      <c r="J12" s="2" t="s">
        <v>52</v>
      </c>
      <c r="K12" s="2">
        <v>100</v>
      </c>
      <c r="L12" s="25" t="s">
        <v>27</v>
      </c>
      <c r="M12" s="47" t="s">
        <v>49</v>
      </c>
    </row>
    <row r="13" spans="1:13" ht="37.5" customHeight="1">
      <c r="A13" s="27"/>
      <c r="B13" s="38"/>
      <c r="C13" s="2" t="s">
        <v>13</v>
      </c>
      <c r="D13" s="1">
        <f t="shared" ref="D13:D29" si="1">SUM(E13:H13)</f>
        <v>377.1</v>
      </c>
      <c r="E13" s="1">
        <f t="shared" ref="E13:H13" si="2">E16+E19</f>
        <v>0</v>
      </c>
      <c r="F13" s="1">
        <f t="shared" si="2"/>
        <v>0</v>
      </c>
      <c r="G13" s="1">
        <f t="shared" si="2"/>
        <v>377.1</v>
      </c>
      <c r="H13" s="1">
        <f t="shared" si="2"/>
        <v>0</v>
      </c>
      <c r="I13" s="40"/>
      <c r="J13" s="2" t="s">
        <v>52</v>
      </c>
      <c r="K13" s="2">
        <v>100</v>
      </c>
      <c r="L13" s="25"/>
      <c r="M13" s="48"/>
    </row>
    <row r="14" spans="1:13" ht="37.5" customHeight="1">
      <c r="A14" s="27"/>
      <c r="B14" s="38"/>
      <c r="C14" s="2" t="s">
        <v>25</v>
      </c>
      <c r="D14" s="1">
        <f t="shared" si="1"/>
        <v>377.1</v>
      </c>
      <c r="E14" s="1">
        <f t="shared" ref="E14:H14" si="3">E17+E20</f>
        <v>0</v>
      </c>
      <c r="F14" s="1">
        <f t="shared" si="3"/>
        <v>0</v>
      </c>
      <c r="G14" s="1">
        <f t="shared" si="3"/>
        <v>377.1</v>
      </c>
      <c r="H14" s="1">
        <f t="shared" si="3"/>
        <v>0</v>
      </c>
      <c r="I14" s="40"/>
      <c r="J14" s="2" t="s">
        <v>52</v>
      </c>
      <c r="K14" s="2">
        <v>100</v>
      </c>
      <c r="L14" s="25"/>
      <c r="M14" s="48"/>
    </row>
    <row r="15" spans="1:13" ht="37.5" customHeight="1">
      <c r="A15" s="44" t="s">
        <v>15</v>
      </c>
      <c r="B15" s="39" t="s">
        <v>57</v>
      </c>
      <c r="C15" s="2" t="s">
        <v>12</v>
      </c>
      <c r="D15" s="1">
        <f>SUM(E15:H15)</f>
        <v>313</v>
      </c>
      <c r="E15" s="1">
        <v>0</v>
      </c>
      <c r="F15" s="1">
        <v>0</v>
      </c>
      <c r="G15" s="1">
        <v>313</v>
      </c>
      <c r="H15" s="1">
        <v>0</v>
      </c>
      <c r="I15" s="40"/>
      <c r="J15" s="2" t="s">
        <v>52</v>
      </c>
      <c r="K15" s="2">
        <v>100</v>
      </c>
      <c r="L15" s="25"/>
      <c r="M15" s="48"/>
    </row>
    <row r="16" spans="1:13" ht="37.5" customHeight="1">
      <c r="A16" s="45"/>
      <c r="B16" s="40"/>
      <c r="C16" s="2" t="s">
        <v>13</v>
      </c>
      <c r="D16" s="1">
        <f t="shared" si="1"/>
        <v>98</v>
      </c>
      <c r="E16" s="1">
        <v>0</v>
      </c>
      <c r="F16" s="1">
        <v>0</v>
      </c>
      <c r="G16" s="1">
        <v>98</v>
      </c>
      <c r="H16" s="1">
        <v>0</v>
      </c>
      <c r="I16" s="40"/>
      <c r="J16" s="2" t="s">
        <v>52</v>
      </c>
      <c r="K16" s="2">
        <v>100</v>
      </c>
      <c r="L16" s="25"/>
      <c r="M16" s="48"/>
    </row>
    <row r="17" spans="1:13" ht="37.5" customHeight="1">
      <c r="A17" s="46"/>
      <c r="B17" s="41"/>
      <c r="C17" s="2" t="s">
        <v>25</v>
      </c>
      <c r="D17" s="1">
        <f t="shared" si="1"/>
        <v>98</v>
      </c>
      <c r="E17" s="1">
        <v>0</v>
      </c>
      <c r="F17" s="1">
        <v>0</v>
      </c>
      <c r="G17" s="1">
        <v>98</v>
      </c>
      <c r="H17" s="1">
        <v>0</v>
      </c>
      <c r="I17" s="40"/>
      <c r="J17" s="2" t="s">
        <v>52</v>
      </c>
      <c r="K17" s="2">
        <v>100</v>
      </c>
      <c r="L17" s="25"/>
      <c r="M17" s="48"/>
    </row>
    <row r="18" spans="1:13" ht="37.5" customHeight="1">
      <c r="A18" s="44" t="s">
        <v>59</v>
      </c>
      <c r="B18" s="39" t="s">
        <v>58</v>
      </c>
      <c r="C18" s="2" t="s">
        <v>12</v>
      </c>
      <c r="D18" s="1">
        <f t="shared" si="1"/>
        <v>459.1</v>
      </c>
      <c r="E18" s="1">
        <v>0</v>
      </c>
      <c r="F18" s="1">
        <v>0</v>
      </c>
      <c r="G18" s="1">
        <v>459.1</v>
      </c>
      <c r="H18" s="1">
        <v>0</v>
      </c>
      <c r="I18" s="40"/>
      <c r="J18" s="2" t="s">
        <v>52</v>
      </c>
      <c r="K18" s="2">
        <v>100</v>
      </c>
      <c r="L18" s="25"/>
      <c r="M18" s="48"/>
    </row>
    <row r="19" spans="1:13" ht="37.5" customHeight="1">
      <c r="A19" s="45"/>
      <c r="B19" s="40"/>
      <c r="C19" s="2" t="s">
        <v>13</v>
      </c>
      <c r="D19" s="1">
        <f t="shared" si="1"/>
        <v>279.10000000000002</v>
      </c>
      <c r="E19" s="1">
        <v>0</v>
      </c>
      <c r="F19" s="1">
        <v>0</v>
      </c>
      <c r="G19" s="1">
        <v>279.10000000000002</v>
      </c>
      <c r="H19" s="1">
        <v>0</v>
      </c>
      <c r="I19" s="40"/>
      <c r="J19" s="2" t="s">
        <v>52</v>
      </c>
      <c r="K19" s="2">
        <v>100</v>
      </c>
      <c r="L19" s="25"/>
      <c r="M19" s="48"/>
    </row>
    <row r="20" spans="1:13" ht="37.5" customHeight="1">
      <c r="A20" s="46"/>
      <c r="B20" s="41"/>
      <c r="C20" s="2" t="s">
        <v>25</v>
      </c>
      <c r="D20" s="1">
        <f t="shared" si="1"/>
        <v>279.10000000000002</v>
      </c>
      <c r="E20" s="1">
        <v>0</v>
      </c>
      <c r="F20" s="1">
        <v>0</v>
      </c>
      <c r="G20" s="1">
        <v>279.10000000000002</v>
      </c>
      <c r="H20" s="1">
        <v>0</v>
      </c>
      <c r="I20" s="41"/>
      <c r="J20" s="2" t="s">
        <v>52</v>
      </c>
      <c r="K20" s="2">
        <v>100</v>
      </c>
      <c r="L20" s="25"/>
      <c r="M20" s="49"/>
    </row>
    <row r="21" spans="1:13" ht="42.75" customHeight="1">
      <c r="A21" s="27" t="s">
        <v>36</v>
      </c>
      <c r="B21" s="38" t="s">
        <v>45</v>
      </c>
      <c r="C21" s="2" t="s">
        <v>12</v>
      </c>
      <c r="D21" s="1">
        <f t="shared" si="1"/>
        <v>1147.8</v>
      </c>
      <c r="E21" s="1">
        <v>0</v>
      </c>
      <c r="F21" s="1">
        <v>0</v>
      </c>
      <c r="G21" s="1">
        <v>1147.8</v>
      </c>
      <c r="H21" s="1">
        <v>0</v>
      </c>
      <c r="I21" s="38" t="s">
        <v>44</v>
      </c>
      <c r="J21" s="2" t="s">
        <v>55</v>
      </c>
      <c r="K21" s="2">
        <v>9841.1</v>
      </c>
      <c r="L21" s="31"/>
      <c r="M21" s="25" t="s">
        <v>49</v>
      </c>
    </row>
    <row r="22" spans="1:13" ht="42.75" customHeight="1">
      <c r="A22" s="27"/>
      <c r="B22" s="38"/>
      <c r="C22" s="2" t="s">
        <v>13</v>
      </c>
      <c r="D22" s="1">
        <f t="shared" si="1"/>
        <v>1100</v>
      </c>
      <c r="E22" s="1">
        <v>0</v>
      </c>
      <c r="F22" s="1">
        <v>0</v>
      </c>
      <c r="G22" s="1">
        <v>1100</v>
      </c>
      <c r="H22" s="1">
        <v>0</v>
      </c>
      <c r="I22" s="53"/>
      <c r="J22" s="2" t="s">
        <v>55</v>
      </c>
      <c r="K22" s="2">
        <v>9841.1</v>
      </c>
      <c r="L22" s="31"/>
      <c r="M22" s="25"/>
    </row>
    <row r="23" spans="1:13" ht="42" customHeight="1">
      <c r="A23" s="27"/>
      <c r="B23" s="38"/>
      <c r="C23" s="2" t="s">
        <v>25</v>
      </c>
      <c r="D23" s="1">
        <f t="shared" si="1"/>
        <v>1100</v>
      </c>
      <c r="E23" s="1">
        <v>0</v>
      </c>
      <c r="F23" s="1">
        <v>0</v>
      </c>
      <c r="G23" s="1">
        <v>1100</v>
      </c>
      <c r="H23" s="1">
        <v>0</v>
      </c>
      <c r="I23" s="53"/>
      <c r="J23" s="2" t="s">
        <v>55</v>
      </c>
      <c r="K23" s="2">
        <v>9841.1</v>
      </c>
      <c r="L23" s="31"/>
      <c r="M23" s="25"/>
    </row>
    <row r="24" spans="1:13" ht="41.25" customHeight="1">
      <c r="A24" s="44" t="s">
        <v>62</v>
      </c>
      <c r="B24" s="39" t="s">
        <v>63</v>
      </c>
      <c r="C24" s="2" t="s">
        <v>12</v>
      </c>
      <c r="D24" s="1">
        <f t="shared" si="1"/>
        <v>100</v>
      </c>
      <c r="E24" s="1">
        <v>0</v>
      </c>
      <c r="F24" s="1">
        <v>0</v>
      </c>
      <c r="G24" s="1">
        <v>100</v>
      </c>
      <c r="H24" s="1">
        <v>0</v>
      </c>
      <c r="I24" s="39" t="s">
        <v>64</v>
      </c>
      <c r="J24" s="39" t="s">
        <v>53</v>
      </c>
      <c r="K24" s="2">
        <v>1</v>
      </c>
      <c r="L24" s="50" t="s">
        <v>27</v>
      </c>
      <c r="M24" s="25" t="s">
        <v>49</v>
      </c>
    </row>
    <row r="25" spans="1:13" ht="42.75" customHeight="1">
      <c r="A25" s="45"/>
      <c r="B25" s="40"/>
      <c r="C25" s="2" t="s">
        <v>13</v>
      </c>
      <c r="D25" s="1">
        <f t="shared" si="1"/>
        <v>0</v>
      </c>
      <c r="E25" s="1">
        <v>0</v>
      </c>
      <c r="F25" s="1">
        <v>0</v>
      </c>
      <c r="G25" s="1">
        <v>0</v>
      </c>
      <c r="H25" s="1">
        <v>0</v>
      </c>
      <c r="I25" s="40"/>
      <c r="J25" s="40"/>
      <c r="K25" s="2">
        <v>0</v>
      </c>
      <c r="L25" s="51"/>
      <c r="M25" s="25"/>
    </row>
    <row r="26" spans="1:13" ht="39" customHeight="1">
      <c r="A26" s="46"/>
      <c r="B26" s="41"/>
      <c r="C26" s="2" t="s">
        <v>25</v>
      </c>
      <c r="D26" s="1">
        <f t="shared" si="1"/>
        <v>0</v>
      </c>
      <c r="E26" s="1">
        <v>0</v>
      </c>
      <c r="F26" s="1">
        <v>0</v>
      </c>
      <c r="G26" s="1">
        <v>0</v>
      </c>
      <c r="H26" s="1">
        <v>0</v>
      </c>
      <c r="I26" s="41"/>
      <c r="J26" s="41"/>
      <c r="K26" s="2">
        <v>0</v>
      </c>
      <c r="L26" s="52"/>
      <c r="M26" s="25"/>
    </row>
    <row r="27" spans="1:13" ht="15.75">
      <c r="A27" s="27"/>
      <c r="B27" s="25" t="s">
        <v>9</v>
      </c>
      <c r="C27" s="3" t="s">
        <v>12</v>
      </c>
      <c r="D27" s="10">
        <f t="shared" si="1"/>
        <v>2019.9</v>
      </c>
      <c r="E27" s="10">
        <f>E12+E21+E24</f>
        <v>0</v>
      </c>
      <c r="F27" s="10">
        <f t="shared" ref="F27:H27" si="4">F12+F21+F24</f>
        <v>0</v>
      </c>
      <c r="G27" s="10">
        <f t="shared" si="4"/>
        <v>2019.9</v>
      </c>
      <c r="H27" s="10">
        <f t="shared" si="4"/>
        <v>0</v>
      </c>
      <c r="I27" s="25" t="s">
        <v>10</v>
      </c>
      <c r="J27" s="25" t="s">
        <v>10</v>
      </c>
      <c r="K27" s="25" t="s">
        <v>10</v>
      </c>
      <c r="L27" s="25" t="s">
        <v>10</v>
      </c>
      <c r="M27" s="25" t="s">
        <v>10</v>
      </c>
    </row>
    <row r="28" spans="1:13" ht="15.75">
      <c r="A28" s="27"/>
      <c r="B28" s="25"/>
      <c r="C28" s="3" t="s">
        <v>13</v>
      </c>
      <c r="D28" s="10">
        <f t="shared" si="1"/>
        <v>1477.1</v>
      </c>
      <c r="E28" s="10">
        <f t="shared" ref="E28:H28" si="5">E13+E22+E25</f>
        <v>0</v>
      </c>
      <c r="F28" s="10">
        <f t="shared" si="5"/>
        <v>0</v>
      </c>
      <c r="G28" s="10">
        <f t="shared" si="5"/>
        <v>1477.1</v>
      </c>
      <c r="H28" s="10">
        <f t="shared" si="5"/>
        <v>0</v>
      </c>
      <c r="I28" s="25"/>
      <c r="J28" s="25"/>
      <c r="K28" s="25"/>
      <c r="L28" s="25"/>
      <c r="M28" s="25"/>
    </row>
    <row r="29" spans="1:13" ht="16.5" customHeight="1">
      <c r="A29" s="27"/>
      <c r="B29" s="25"/>
      <c r="C29" s="3" t="s">
        <v>25</v>
      </c>
      <c r="D29" s="10">
        <f t="shared" si="1"/>
        <v>1477.1</v>
      </c>
      <c r="E29" s="10">
        <f t="shared" ref="E29:H29" si="6">E14+E23+E26</f>
        <v>0</v>
      </c>
      <c r="F29" s="10">
        <f t="shared" si="6"/>
        <v>0</v>
      </c>
      <c r="G29" s="10">
        <f t="shared" si="6"/>
        <v>1477.1</v>
      </c>
      <c r="H29" s="10">
        <f t="shared" si="6"/>
        <v>0</v>
      </c>
      <c r="I29" s="25"/>
      <c r="J29" s="25"/>
      <c r="K29" s="25"/>
      <c r="L29" s="25"/>
      <c r="M29" s="25"/>
    </row>
    <row r="30" spans="1:13" ht="16.5" customHeight="1">
      <c r="A30" s="30" t="s">
        <v>37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3" ht="18.75" customHeight="1">
      <c r="A31" s="27" t="s">
        <v>21</v>
      </c>
      <c r="B31" s="30" t="s">
        <v>29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</row>
    <row r="32" spans="1:13" ht="19.5" customHeight="1">
      <c r="A32" s="27"/>
      <c r="B32" s="30" t="s">
        <v>30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  <row r="33" spans="1:19" ht="42.75" customHeight="1">
      <c r="A33" s="27" t="s">
        <v>16</v>
      </c>
      <c r="B33" s="25" t="s">
        <v>40</v>
      </c>
      <c r="C33" s="3" t="s">
        <v>12</v>
      </c>
      <c r="D33" s="10">
        <f>SUM(E33:H33)</f>
        <v>10</v>
      </c>
      <c r="E33" s="3">
        <v>0</v>
      </c>
      <c r="F33" s="3">
        <v>0</v>
      </c>
      <c r="G33" s="4">
        <v>10</v>
      </c>
      <c r="H33" s="3">
        <v>0</v>
      </c>
      <c r="I33" s="25" t="s">
        <v>48</v>
      </c>
      <c r="J33" s="3" t="s">
        <v>53</v>
      </c>
      <c r="K33" s="3">
        <v>10</v>
      </c>
      <c r="L33" s="25" t="s">
        <v>32</v>
      </c>
      <c r="M33" s="25" t="s">
        <v>49</v>
      </c>
    </row>
    <row r="34" spans="1:19" ht="42" customHeight="1">
      <c r="A34" s="27"/>
      <c r="B34" s="25"/>
      <c r="C34" s="3" t="s">
        <v>13</v>
      </c>
      <c r="D34" s="10">
        <f t="shared" ref="D34:D44" si="7">SUM(E34:H34)</f>
        <v>10</v>
      </c>
      <c r="E34" s="3">
        <v>0</v>
      </c>
      <c r="F34" s="3">
        <v>0</v>
      </c>
      <c r="G34" s="4">
        <v>10</v>
      </c>
      <c r="H34" s="3">
        <v>0</v>
      </c>
      <c r="I34" s="25"/>
      <c r="J34" s="3" t="s">
        <v>53</v>
      </c>
      <c r="K34" s="3">
        <v>10</v>
      </c>
      <c r="L34" s="25"/>
      <c r="M34" s="25"/>
      <c r="S34" s="11"/>
    </row>
    <row r="35" spans="1:19" ht="42" customHeight="1">
      <c r="A35" s="27"/>
      <c r="B35" s="25"/>
      <c r="C35" s="3" t="s">
        <v>25</v>
      </c>
      <c r="D35" s="10">
        <f t="shared" si="7"/>
        <v>10</v>
      </c>
      <c r="E35" s="3">
        <v>0</v>
      </c>
      <c r="F35" s="3">
        <v>0</v>
      </c>
      <c r="G35" s="4">
        <v>10</v>
      </c>
      <c r="H35" s="3">
        <v>0</v>
      </c>
      <c r="I35" s="25"/>
      <c r="J35" s="3" t="s">
        <v>53</v>
      </c>
      <c r="K35" s="3">
        <v>10</v>
      </c>
      <c r="L35" s="25"/>
      <c r="M35" s="25"/>
      <c r="S35" s="11"/>
    </row>
    <row r="36" spans="1:19" ht="42" customHeight="1">
      <c r="A36" s="27" t="s">
        <v>31</v>
      </c>
      <c r="B36" s="25" t="s">
        <v>68</v>
      </c>
      <c r="C36" s="3" t="s">
        <v>12</v>
      </c>
      <c r="D36" s="10">
        <f t="shared" si="7"/>
        <v>230</v>
      </c>
      <c r="E36" s="3">
        <v>0</v>
      </c>
      <c r="F36" s="3">
        <v>0</v>
      </c>
      <c r="G36" s="4">
        <v>230</v>
      </c>
      <c r="H36" s="3">
        <v>0</v>
      </c>
      <c r="I36" s="25" t="s">
        <v>43</v>
      </c>
      <c r="J36" s="3" t="s">
        <v>53</v>
      </c>
      <c r="K36" s="3">
        <v>25</v>
      </c>
      <c r="L36" s="25" t="s">
        <v>35</v>
      </c>
      <c r="M36" s="25" t="s">
        <v>49</v>
      </c>
      <c r="S36" s="11"/>
    </row>
    <row r="37" spans="1:19" ht="42" customHeight="1">
      <c r="A37" s="27"/>
      <c r="B37" s="25"/>
      <c r="C37" s="3" t="s">
        <v>13</v>
      </c>
      <c r="D37" s="10">
        <f t="shared" si="7"/>
        <v>180</v>
      </c>
      <c r="E37" s="3">
        <v>0</v>
      </c>
      <c r="F37" s="3">
        <v>0</v>
      </c>
      <c r="G37" s="4">
        <v>180</v>
      </c>
      <c r="H37" s="3">
        <v>0</v>
      </c>
      <c r="I37" s="25"/>
      <c r="J37" s="3" t="s">
        <v>53</v>
      </c>
      <c r="K37" s="3">
        <v>25</v>
      </c>
      <c r="L37" s="25"/>
      <c r="M37" s="25"/>
      <c r="S37" s="11"/>
    </row>
    <row r="38" spans="1:19" ht="40.5" customHeight="1">
      <c r="A38" s="27"/>
      <c r="B38" s="25"/>
      <c r="C38" s="3" t="s">
        <v>25</v>
      </c>
      <c r="D38" s="10">
        <f t="shared" si="7"/>
        <v>180</v>
      </c>
      <c r="E38" s="3">
        <v>0</v>
      </c>
      <c r="F38" s="3">
        <v>0</v>
      </c>
      <c r="G38" s="4">
        <v>180</v>
      </c>
      <c r="H38" s="3">
        <v>0</v>
      </c>
      <c r="I38" s="25"/>
      <c r="J38" s="3" t="s">
        <v>53</v>
      </c>
      <c r="K38" s="3">
        <v>25</v>
      </c>
      <c r="L38" s="25"/>
      <c r="M38" s="25"/>
      <c r="S38" s="11"/>
    </row>
    <row r="39" spans="1:19" ht="45.75" customHeight="1">
      <c r="A39" s="27" t="s">
        <v>47</v>
      </c>
      <c r="B39" s="25" t="s">
        <v>38</v>
      </c>
      <c r="C39" s="3" t="s">
        <v>12</v>
      </c>
      <c r="D39" s="12">
        <f t="shared" si="7"/>
        <v>238.5</v>
      </c>
      <c r="E39" s="3">
        <v>0</v>
      </c>
      <c r="F39" s="3">
        <v>0</v>
      </c>
      <c r="G39" s="3">
        <v>238.5</v>
      </c>
      <c r="H39" s="3">
        <v>0</v>
      </c>
      <c r="I39" s="25" t="s">
        <v>46</v>
      </c>
      <c r="J39" s="3" t="s">
        <v>53</v>
      </c>
      <c r="K39" s="3">
        <v>6</v>
      </c>
      <c r="L39" s="26" t="s">
        <v>32</v>
      </c>
      <c r="M39" s="25" t="s">
        <v>49</v>
      </c>
      <c r="S39" s="11"/>
    </row>
    <row r="40" spans="1:19" ht="46.5" customHeight="1">
      <c r="A40" s="27"/>
      <c r="B40" s="31"/>
      <c r="C40" s="3" t="s">
        <v>13</v>
      </c>
      <c r="D40" s="12">
        <f t="shared" si="7"/>
        <v>188.5</v>
      </c>
      <c r="E40" s="3">
        <v>0</v>
      </c>
      <c r="F40" s="3">
        <v>0</v>
      </c>
      <c r="G40" s="3">
        <v>188.5</v>
      </c>
      <c r="H40" s="3">
        <v>0</v>
      </c>
      <c r="I40" s="25"/>
      <c r="J40" s="3" t="s">
        <v>53</v>
      </c>
      <c r="K40" s="3">
        <v>6</v>
      </c>
      <c r="L40" s="26"/>
      <c r="M40" s="25"/>
      <c r="S40" s="11"/>
    </row>
    <row r="41" spans="1:19" ht="15.75">
      <c r="A41" s="28"/>
      <c r="B41" s="31"/>
      <c r="C41" s="3" t="s">
        <v>25</v>
      </c>
      <c r="D41" s="12">
        <f t="shared" si="7"/>
        <v>188.5</v>
      </c>
      <c r="E41" s="3">
        <v>0</v>
      </c>
      <c r="F41" s="3">
        <v>0</v>
      </c>
      <c r="G41" s="3">
        <v>188.5</v>
      </c>
      <c r="H41" s="3">
        <v>0</v>
      </c>
      <c r="I41" s="25"/>
      <c r="J41" s="3" t="s">
        <v>53</v>
      </c>
      <c r="K41" s="3">
        <v>6</v>
      </c>
      <c r="L41" s="26"/>
      <c r="M41" s="25"/>
    </row>
    <row r="42" spans="1:19" ht="15.75">
      <c r="A42" s="27"/>
      <c r="B42" s="25" t="s">
        <v>9</v>
      </c>
      <c r="C42" s="3" t="s">
        <v>12</v>
      </c>
      <c r="D42" s="12">
        <f t="shared" si="7"/>
        <v>478.5</v>
      </c>
      <c r="E42" s="12">
        <f>E33+E36+E39</f>
        <v>0</v>
      </c>
      <c r="F42" s="12">
        <f t="shared" ref="F42:H42" si="8">F33+F36+F39</f>
        <v>0</v>
      </c>
      <c r="G42" s="12">
        <f t="shared" si="8"/>
        <v>478.5</v>
      </c>
      <c r="H42" s="12">
        <f t="shared" si="8"/>
        <v>0</v>
      </c>
      <c r="I42" s="25" t="s">
        <v>10</v>
      </c>
      <c r="J42" s="25" t="s">
        <v>10</v>
      </c>
      <c r="K42" s="25" t="s">
        <v>10</v>
      </c>
      <c r="L42" s="25" t="s">
        <v>10</v>
      </c>
      <c r="M42" s="25" t="s">
        <v>10</v>
      </c>
    </row>
    <row r="43" spans="1:19" ht="15.75">
      <c r="A43" s="27"/>
      <c r="B43" s="25"/>
      <c r="C43" s="3" t="s">
        <v>13</v>
      </c>
      <c r="D43" s="12">
        <f t="shared" si="7"/>
        <v>378.5</v>
      </c>
      <c r="E43" s="12">
        <f t="shared" ref="E43:H43" si="9">E34+E37+E40</f>
        <v>0</v>
      </c>
      <c r="F43" s="12">
        <f t="shared" si="9"/>
        <v>0</v>
      </c>
      <c r="G43" s="12">
        <f t="shared" si="9"/>
        <v>378.5</v>
      </c>
      <c r="H43" s="12">
        <f t="shared" si="9"/>
        <v>0</v>
      </c>
      <c r="I43" s="25"/>
      <c r="J43" s="25"/>
      <c r="K43" s="25"/>
      <c r="L43" s="25"/>
      <c r="M43" s="25"/>
    </row>
    <row r="44" spans="1:19" s="13" customFormat="1" ht="15.75" customHeight="1">
      <c r="A44" s="27"/>
      <c r="B44" s="25"/>
      <c r="C44" s="3" t="s">
        <v>25</v>
      </c>
      <c r="D44" s="12">
        <f t="shared" si="7"/>
        <v>378.5</v>
      </c>
      <c r="E44" s="12">
        <f t="shared" ref="E44:H44" si="10">E35+E38+E41</f>
        <v>0</v>
      </c>
      <c r="F44" s="12">
        <f t="shared" si="10"/>
        <v>0</v>
      </c>
      <c r="G44" s="12">
        <f t="shared" si="10"/>
        <v>378.5</v>
      </c>
      <c r="H44" s="12">
        <f t="shared" si="10"/>
        <v>0</v>
      </c>
      <c r="I44" s="25"/>
      <c r="J44" s="25"/>
      <c r="K44" s="25"/>
      <c r="L44" s="25"/>
      <c r="M44" s="25"/>
      <c r="O44" s="14"/>
      <c r="P44" s="6"/>
      <c r="Q44" s="6"/>
    </row>
    <row r="45" spans="1:19" ht="16.5" customHeight="1">
      <c r="A45" s="29" t="s">
        <v>50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</row>
    <row r="46" spans="1:19" ht="18" customHeight="1">
      <c r="A46" s="27" t="s">
        <v>33</v>
      </c>
      <c r="B46" s="30" t="s">
        <v>41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19" ht="18" customHeight="1">
      <c r="A47" s="27"/>
      <c r="B47" s="30" t="s">
        <v>28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19" ht="82.5" customHeight="1">
      <c r="A48" s="27" t="s">
        <v>34</v>
      </c>
      <c r="B48" s="25" t="s">
        <v>42</v>
      </c>
      <c r="C48" s="3" t="s">
        <v>12</v>
      </c>
      <c r="D48" s="12">
        <f>SUM(E48:H48)</f>
        <v>923.1</v>
      </c>
      <c r="E48" s="3">
        <v>0</v>
      </c>
      <c r="F48" s="3">
        <v>923.1</v>
      </c>
      <c r="G48" s="3">
        <v>0</v>
      </c>
      <c r="H48" s="3">
        <v>0</v>
      </c>
      <c r="I48" s="25" t="s">
        <v>39</v>
      </c>
      <c r="J48" s="3" t="s">
        <v>54</v>
      </c>
      <c r="K48" s="3">
        <v>1</v>
      </c>
      <c r="L48" s="25" t="s">
        <v>35</v>
      </c>
      <c r="M48" s="25" t="s">
        <v>49</v>
      </c>
    </row>
    <row r="49" spans="1:16" ht="82.5" customHeight="1">
      <c r="A49" s="27"/>
      <c r="B49" s="25"/>
      <c r="C49" s="3" t="s">
        <v>13</v>
      </c>
      <c r="D49" s="12">
        <f t="shared" ref="D49:D56" si="11">SUM(E49:H49)</f>
        <v>979.7</v>
      </c>
      <c r="E49" s="3">
        <v>0</v>
      </c>
      <c r="F49" s="3">
        <v>979.7</v>
      </c>
      <c r="G49" s="3">
        <v>0</v>
      </c>
      <c r="H49" s="3">
        <v>0</v>
      </c>
      <c r="I49" s="31"/>
      <c r="J49" s="3" t="s">
        <v>54</v>
      </c>
      <c r="K49" s="9">
        <v>1</v>
      </c>
      <c r="L49" s="25"/>
      <c r="M49" s="25"/>
    </row>
    <row r="50" spans="1:16" s="15" customFormat="1" ht="65.25" customHeight="1">
      <c r="A50" s="27"/>
      <c r="B50" s="25"/>
      <c r="C50" s="3" t="s">
        <v>25</v>
      </c>
      <c r="D50" s="12">
        <f t="shared" si="11"/>
        <v>979.7</v>
      </c>
      <c r="E50" s="3">
        <v>0</v>
      </c>
      <c r="F50" s="3">
        <v>979.7</v>
      </c>
      <c r="G50" s="3">
        <v>0</v>
      </c>
      <c r="H50" s="3">
        <v>0</v>
      </c>
      <c r="I50" s="31"/>
      <c r="J50" s="3" t="s">
        <v>54</v>
      </c>
      <c r="K50" s="9">
        <v>1</v>
      </c>
      <c r="L50" s="25"/>
      <c r="M50" s="25"/>
    </row>
    <row r="51" spans="1:16" s="15" customFormat="1" ht="15.75">
      <c r="A51" s="32"/>
      <c r="B51" s="25" t="s">
        <v>9</v>
      </c>
      <c r="C51" s="3" t="s">
        <v>12</v>
      </c>
      <c r="D51" s="12">
        <f t="shared" si="11"/>
        <v>923.1</v>
      </c>
      <c r="E51" s="12">
        <f>E48</f>
        <v>0</v>
      </c>
      <c r="F51" s="12">
        <f t="shared" ref="F51:H51" si="12">F48</f>
        <v>923.1</v>
      </c>
      <c r="G51" s="12">
        <f t="shared" si="12"/>
        <v>0</v>
      </c>
      <c r="H51" s="12">
        <f t="shared" si="12"/>
        <v>0</v>
      </c>
      <c r="I51" s="25" t="s">
        <v>10</v>
      </c>
      <c r="J51" s="25" t="s">
        <v>10</v>
      </c>
      <c r="K51" s="25" t="s">
        <v>10</v>
      </c>
      <c r="L51" s="25" t="s">
        <v>10</v>
      </c>
      <c r="M51" s="25" t="s">
        <v>10</v>
      </c>
    </row>
    <row r="52" spans="1:16" s="15" customFormat="1" ht="15.75">
      <c r="A52" s="32"/>
      <c r="B52" s="25"/>
      <c r="C52" s="3" t="s">
        <v>13</v>
      </c>
      <c r="D52" s="12">
        <f t="shared" si="11"/>
        <v>979.7</v>
      </c>
      <c r="E52" s="12">
        <f t="shared" ref="E52:H52" si="13">E49</f>
        <v>0</v>
      </c>
      <c r="F52" s="12">
        <f t="shared" si="13"/>
        <v>979.7</v>
      </c>
      <c r="G52" s="12">
        <f t="shared" si="13"/>
        <v>0</v>
      </c>
      <c r="H52" s="12">
        <f t="shared" si="13"/>
        <v>0</v>
      </c>
      <c r="I52" s="25"/>
      <c r="J52" s="25"/>
      <c r="K52" s="25"/>
      <c r="L52" s="25"/>
      <c r="M52" s="25"/>
    </row>
    <row r="53" spans="1:16" s="15" customFormat="1" ht="16.5" customHeight="1">
      <c r="A53" s="32"/>
      <c r="B53" s="25"/>
      <c r="C53" s="3" t="s">
        <v>25</v>
      </c>
      <c r="D53" s="12">
        <f t="shared" si="11"/>
        <v>979.7</v>
      </c>
      <c r="E53" s="12">
        <f t="shared" ref="E53:H53" si="14">E50</f>
        <v>0</v>
      </c>
      <c r="F53" s="12">
        <f t="shared" si="14"/>
        <v>979.7</v>
      </c>
      <c r="G53" s="12">
        <f t="shared" si="14"/>
        <v>0</v>
      </c>
      <c r="H53" s="12">
        <f t="shared" si="14"/>
        <v>0</v>
      </c>
      <c r="I53" s="25"/>
      <c r="J53" s="25"/>
      <c r="K53" s="25"/>
      <c r="L53" s="25"/>
      <c r="M53" s="25"/>
    </row>
    <row r="54" spans="1:16" s="15" customFormat="1" ht="16.5" customHeight="1">
      <c r="A54" s="25"/>
      <c r="B54" s="25" t="s">
        <v>22</v>
      </c>
      <c r="C54" s="3" t="s">
        <v>12</v>
      </c>
      <c r="D54" s="12">
        <f t="shared" si="11"/>
        <v>3421.5</v>
      </c>
      <c r="E54" s="10">
        <f>E27+E42+E51</f>
        <v>0</v>
      </c>
      <c r="F54" s="10">
        <f t="shared" ref="F54:H54" si="15">F27+F42+F51</f>
        <v>923.1</v>
      </c>
      <c r="G54" s="10">
        <f>G27+G42+G51</f>
        <v>2498.4</v>
      </c>
      <c r="H54" s="10">
        <f t="shared" si="15"/>
        <v>0</v>
      </c>
      <c r="I54" s="25" t="s">
        <v>10</v>
      </c>
      <c r="J54" s="25" t="s">
        <v>10</v>
      </c>
      <c r="K54" s="25" t="s">
        <v>10</v>
      </c>
      <c r="L54" s="25" t="s">
        <v>10</v>
      </c>
      <c r="M54" s="25" t="s">
        <v>10</v>
      </c>
    </row>
    <row r="55" spans="1:16" s="15" customFormat="1" ht="16.5" customHeight="1">
      <c r="A55" s="25"/>
      <c r="B55" s="25"/>
      <c r="C55" s="3" t="s">
        <v>13</v>
      </c>
      <c r="D55" s="12">
        <f t="shared" si="11"/>
        <v>2835.3</v>
      </c>
      <c r="E55" s="10">
        <f t="shared" ref="E55:H56" si="16">E28+E43+E52</f>
        <v>0</v>
      </c>
      <c r="F55" s="10">
        <f t="shared" si="16"/>
        <v>979.7</v>
      </c>
      <c r="G55" s="10">
        <f t="shared" si="16"/>
        <v>1855.6</v>
      </c>
      <c r="H55" s="10">
        <f t="shared" si="16"/>
        <v>0</v>
      </c>
      <c r="I55" s="25"/>
      <c r="J55" s="25"/>
      <c r="K55" s="25"/>
      <c r="L55" s="25"/>
      <c r="M55" s="25"/>
    </row>
    <row r="56" spans="1:16" ht="16.5" customHeight="1">
      <c r="A56" s="25"/>
      <c r="B56" s="25"/>
      <c r="C56" s="3" t="s">
        <v>25</v>
      </c>
      <c r="D56" s="12">
        <f t="shared" si="11"/>
        <v>2835.3</v>
      </c>
      <c r="E56" s="10">
        <f t="shared" si="16"/>
        <v>0</v>
      </c>
      <c r="F56" s="10">
        <f t="shared" si="16"/>
        <v>979.7</v>
      </c>
      <c r="G56" s="10">
        <f t="shared" si="16"/>
        <v>1855.6</v>
      </c>
      <c r="H56" s="10">
        <f t="shared" si="16"/>
        <v>0</v>
      </c>
      <c r="I56" s="25"/>
      <c r="J56" s="25"/>
      <c r="K56" s="25"/>
      <c r="L56" s="25"/>
      <c r="M56" s="25"/>
    </row>
    <row r="57" spans="1:16" ht="43.5" customHeight="1">
      <c r="A57" s="16"/>
      <c r="B57" s="17"/>
      <c r="C57" s="16"/>
      <c r="D57" s="18"/>
      <c r="E57" s="18"/>
      <c r="F57" s="18"/>
      <c r="G57" s="18"/>
      <c r="H57" s="18"/>
      <c r="I57" s="16"/>
      <c r="J57" s="16"/>
      <c r="K57" s="16"/>
      <c r="L57" s="16"/>
      <c r="M57" s="16"/>
    </row>
    <row r="58" spans="1:16" s="19" customFormat="1" ht="36.75" customHeight="1">
      <c r="A58" s="36" t="s">
        <v>66</v>
      </c>
      <c r="B58" s="37"/>
      <c r="C58" s="37"/>
      <c r="L58" s="20" t="s">
        <v>67</v>
      </c>
    </row>
    <row r="59" spans="1:16" s="19" customFormat="1" ht="18.75">
      <c r="A59" s="21"/>
    </row>
    <row r="60" spans="1:16" s="19" customFormat="1" ht="18.75">
      <c r="A60" s="34"/>
      <c r="B60" s="34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</row>
    <row r="61" spans="1:16" s="19" customFormat="1" ht="18.75">
      <c r="A61" s="34" t="s">
        <v>61</v>
      </c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1:16" ht="15.7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3"/>
      <c r="O62" s="23"/>
      <c r="P62" s="23"/>
    </row>
    <row r="63" spans="1:16" ht="15.7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3"/>
      <c r="O63" s="23"/>
      <c r="P63" s="23"/>
    </row>
    <row r="64" spans="1:16" ht="15.7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3"/>
      <c r="O64" s="23"/>
      <c r="P64" s="23"/>
    </row>
    <row r="65" spans="1:16" ht="18.7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23"/>
      <c r="O65" s="23"/>
      <c r="P65" s="23"/>
    </row>
    <row r="66" spans="1:16" ht="18.7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23"/>
      <c r="O66" s="23"/>
      <c r="P66" s="23"/>
    </row>
    <row r="67" spans="1:16" ht="18.7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</row>
  </sheetData>
  <mergeCells count="99">
    <mergeCell ref="K1:M1"/>
    <mergeCell ref="A15:A17"/>
    <mergeCell ref="M12:M20"/>
    <mergeCell ref="A24:A26"/>
    <mergeCell ref="I24:I26"/>
    <mergeCell ref="J24:J26"/>
    <mergeCell ref="L24:L26"/>
    <mergeCell ref="A18:A20"/>
    <mergeCell ref="I12:I20"/>
    <mergeCell ref="A21:A23"/>
    <mergeCell ref="B21:B23"/>
    <mergeCell ref="I21:I23"/>
    <mergeCell ref="I5:I7"/>
    <mergeCell ref="A9:M9"/>
    <mergeCell ref="A10:A11"/>
    <mergeCell ref="B10:M10"/>
    <mergeCell ref="M33:M35"/>
    <mergeCell ref="I33:I35"/>
    <mergeCell ref="L12:L23"/>
    <mergeCell ref="L33:L35"/>
    <mergeCell ref="B12:B14"/>
    <mergeCell ref="M24:M26"/>
    <mergeCell ref="B24:B26"/>
    <mergeCell ref="M21:M23"/>
    <mergeCell ref="B15:B17"/>
    <mergeCell ref="B18:B20"/>
    <mergeCell ref="B11:M11"/>
    <mergeCell ref="A5:A7"/>
    <mergeCell ref="D5:H5"/>
    <mergeCell ref="B5:B7"/>
    <mergeCell ref="C5:C7"/>
    <mergeCell ref="A3:M3"/>
    <mergeCell ref="B39:B41"/>
    <mergeCell ref="A65:M65"/>
    <mergeCell ref="A66:M66"/>
    <mergeCell ref="A30:M30"/>
    <mergeCell ref="M36:M38"/>
    <mergeCell ref="A36:A38"/>
    <mergeCell ref="B36:B38"/>
    <mergeCell ref="A31:A32"/>
    <mergeCell ref="B31:M31"/>
    <mergeCell ref="B32:M32"/>
    <mergeCell ref="M27:M29"/>
    <mergeCell ref="I27:I29"/>
    <mergeCell ref="J27:J29"/>
    <mergeCell ref="A12:A14"/>
    <mergeCell ref="B51:B53"/>
    <mergeCell ref="I51:I53"/>
    <mergeCell ref="J51:J53"/>
    <mergeCell ref="A67:M67"/>
    <mergeCell ref="I54:I56"/>
    <mergeCell ref="J54:J56"/>
    <mergeCell ref="K54:K56"/>
    <mergeCell ref="L54:L56"/>
    <mergeCell ref="B54:B56"/>
    <mergeCell ref="M54:M56"/>
    <mergeCell ref="A54:A56"/>
    <mergeCell ref="A61:M61"/>
    <mergeCell ref="A58:C58"/>
    <mergeCell ref="A60:M60"/>
    <mergeCell ref="L42:L44"/>
    <mergeCell ref="A42:A44"/>
    <mergeCell ref="B42:B44"/>
    <mergeCell ref="K51:K53"/>
    <mergeCell ref="A45:M45"/>
    <mergeCell ref="A46:A47"/>
    <mergeCell ref="B46:M46"/>
    <mergeCell ref="B47:M47"/>
    <mergeCell ref="A48:A50"/>
    <mergeCell ref="B48:B50"/>
    <mergeCell ref="I48:I50"/>
    <mergeCell ref="L48:L50"/>
    <mergeCell ref="M48:M50"/>
    <mergeCell ref="L51:L53"/>
    <mergeCell ref="M51:M53"/>
    <mergeCell ref="A51:A53"/>
    <mergeCell ref="J42:J44"/>
    <mergeCell ref="A39:A41"/>
    <mergeCell ref="A27:A29"/>
    <mergeCell ref="B27:B29"/>
    <mergeCell ref="K42:K44"/>
    <mergeCell ref="A33:A35"/>
    <mergeCell ref="B33:B35"/>
    <mergeCell ref="A2:M2"/>
    <mergeCell ref="M42:M44"/>
    <mergeCell ref="D6:D7"/>
    <mergeCell ref="E6:H6"/>
    <mergeCell ref="K5:K7"/>
    <mergeCell ref="M5:M7"/>
    <mergeCell ref="I39:I41"/>
    <mergeCell ref="L39:L41"/>
    <mergeCell ref="M39:M41"/>
    <mergeCell ref="L5:L7"/>
    <mergeCell ref="J5:J7"/>
    <mergeCell ref="K27:K29"/>
    <mergeCell ref="L27:L29"/>
    <mergeCell ref="I36:I38"/>
    <mergeCell ref="L36:L38"/>
    <mergeCell ref="I42:I44"/>
  </mergeCells>
  <pageMargins left="0.59055118110236227" right="0.39370078740157483" top="0.39370078740157483" bottom="0.39370078740157483" header="0" footer="0"/>
  <pageSetup paperSize="9" scale="50" fitToWidth="2" fitToHeight="2" orientation="landscape" horizontalDpi="1200" verticalDpi="1200" r:id="rId1"/>
  <headerFooter differentFirst="1" scaleWithDoc="0" alignWithMargins="0">
    <oddHeader>&amp;C&amp;P</oddHeader>
  </headerFooter>
  <rowBreaks count="2" manualBreakCount="2">
    <brk id="26" max="12" man="1"/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2025-08-19T14:49:16Z</cp:lastPrinted>
  <dcterms:created xsi:type="dcterms:W3CDTF">2024-05-07T12:52:59Z</dcterms:created>
  <dcterms:modified xsi:type="dcterms:W3CDTF">2025-09-01T12:34:40Z</dcterms:modified>
</cp:coreProperties>
</file>